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TA\Desktop\"/>
    </mc:Choice>
  </mc:AlternateContent>
  <xr:revisionPtr revIDLastSave="0" documentId="13_ncr:1_{BDD8E303-D27B-42EB-AB62-D5E50EFA66FF}" xr6:coauthVersionLast="47" xr6:coauthVersionMax="47" xr10:uidLastSave="{00000000-0000-0000-0000-000000000000}"/>
  <bookViews>
    <workbookView xWindow="2580" yWindow="1815" windowWidth="21480" windowHeight="12270" tabRatio="818" xr2:uid="{00000000-000D-0000-FFFF-FFFF00000000}"/>
  </bookViews>
  <sheets>
    <sheet name="内訳書" sheetId="56" r:id="rId1"/>
  </sheets>
  <definedNames>
    <definedName name="_xlnm.Print_Area" localSheetId="0">内訳書!$J$1:$O$58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26" i="56" s="1"/>
  <c r="O37" i="56"/>
  <c r="O36" i="56" s="1"/>
  <c r="O35" i="56" s="1"/>
  <c r="O40" i="56"/>
  <c r="O45" i="56"/>
  <c r="O43" i="56" s="1"/>
  <c r="O42" i="56" s="1"/>
  <c r="O47" i="56"/>
  <c r="O23" i="56" l="1"/>
  <c r="O21" i="56" s="1"/>
  <c r="O52" i="56" s="1"/>
  <c r="O54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<sst xmlns="http://schemas.openxmlformats.org/spreadsheetml/2006/main" count="138" uniqueCount="79">
  <si>
    <t>#&amp;$SKHDIN_HINAGATA3#&amp;$</t>
  </si>
  <si>
    <t>西農水（整五工）第54号</t>
  </si>
  <si>
    <t>西海広関第44号工事</t>
  </si>
  <si>
    <t>工事費内訳書</t>
  </si>
  <si>
    <t>20260820162813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</si>
  <si>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</si>
  <si>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</si>
  <si>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</si>
  <si>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</si>
  <si>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</si>
  <si>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</si>
  <si>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</si>
  <si>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</si>
  <si>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</si>
  <si>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</si>
  <si>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</si>
  <si>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</si>
  <si>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</si>
  <si>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</si>
  <si>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</si>
  <si>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</si>
  <si>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</si>
  <si>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</si>
  <si>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</si>
  <si>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</si>
  <si>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</si>
  <si>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</si>
  <si>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</si>
  <si>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</si>
  <si>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</si>
  <si>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</si>
  <si>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</si>
  <si>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</si>
  <si>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</si>
  <si>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</si>
  <si>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</si>
  <si>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</si>
  <si>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</si>
  <si>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法面工</t>
  </si>
  <si>
    <t xml:space="preserve">      アンカー工</t>
  </si>
  <si>
    <t xml:space="preserve">       削孔工</t>
  </si>
  <si>
    <t>φ90　軟岩</t>
  </si>
  <si>
    <t>ｍ</t>
  </si>
  <si>
    <t>φ90　硬岩</t>
  </si>
  <si>
    <t xml:space="preserve">       アンカー挿入・緊張・定着・頭部処理</t>
  </si>
  <si>
    <t>本</t>
  </si>
  <si>
    <t xml:space="preserve">       グラウト注入</t>
  </si>
  <si>
    <t>m3</t>
  </si>
  <si>
    <t xml:space="preserve">       受圧板設置</t>
  </si>
  <si>
    <t>枚</t>
  </si>
  <si>
    <t xml:space="preserve">       アンカー工</t>
  </si>
  <si>
    <t>材料費</t>
  </si>
  <si>
    <t xml:space="preserve">    直接工事費（仮設工）</t>
  </si>
  <si>
    <t xml:space="preserve">     仮設工</t>
  </si>
  <si>
    <t xml:space="preserve">      仮設工</t>
  </si>
  <si>
    <t xml:space="preserve">       足場工</t>
  </si>
  <si>
    <t>空m3</t>
  </si>
  <si>
    <t xml:space="preserve">       ボーリングマシン移設</t>
  </si>
  <si>
    <t>回</t>
  </si>
  <si>
    <t xml:space="preserve">      除雪工</t>
  </si>
  <si>
    <t xml:space="preserve">       除雪工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</si>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</sst>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58"/>
  <sheetViews>
    <sheetView showGridLines="0" tabSelected="1" topLeftCell="J1" zoomScale="90" zoomScaleNormal="90" workbookViewId="0">
      <selection activeCell="O24" sqref="O2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78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+O23+O42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+O26+O35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+O29+O30+O31+O32+O33+O34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41</v>
      </c>
      <c r="M29" s="30">
        <v>270.39999999999998</v>
      </c>
      <c r="N29" s="31" t="s">
        <v>42</v>
      </c>
      <c r="O29" s="33"/>
    </row>
    <row r="30" spans="5:17" x14ac:dyDescent="0.15">
      <c r="E30">
        <v>11</v>
      </c>
      <c r="G30">
        <v>11</v>
      </c>
      <c r="K30" s="29" t="s">
        <v>40</v>
      </c>
      <c r="L30" s="29" t="s">
        <v>43</v>
      </c>
      <c r="M30" s="30">
        <v>93.2</v>
      </c>
      <c r="N30" s="31" t="s">
        <v>42</v>
      </c>
      <c r="O30" s="33"/>
    </row>
    <row r="31" spans="5:17" x14ac:dyDescent="0.15">
      <c r="E31">
        <v>12</v>
      </c>
      <c r="G31">
        <v>11</v>
      </c>
      <c r="K31" s="29" t="s">
        <v>44</v>
      </c>
      <c r="L31" s="29" t="s">
        <v>27</v>
      </c>
      <c r="M31" s="30">
        <v>14</v>
      </c>
      <c r="N31" s="31" t="s">
        <v>45</v>
      </c>
      <c r="O31" s="33"/>
    </row>
    <row r="32" spans="5:17" x14ac:dyDescent="0.15">
      <c r="E32">
        <v>13</v>
      </c>
      <c r="G32">
        <v>11</v>
      </c>
      <c r="K32" s="29" t="s">
        <v>46</v>
      </c>
      <c r="L32" s="29" t="s">
        <v>27</v>
      </c>
      <c r="M32" s="30">
        <v>7.4</v>
      </c>
      <c r="N32" s="31" t="s">
        <v>47</v>
      </c>
      <c r="O32" s="33"/>
    </row>
    <row r="33" spans="5:15" x14ac:dyDescent="0.15">
      <c r="E33">
        <v>14</v>
      </c>
      <c r="G33">
        <v>11</v>
      </c>
      <c r="K33" s="29" t="s">
        <v>48</v>
      </c>
      <c r="L33" s="29" t="s">
        <v>27</v>
      </c>
      <c r="M33" s="30">
        <v>14</v>
      </c>
      <c r="N33" s="31" t="s">
        <v>49</v>
      </c>
      <c r="O33" s="33"/>
    </row>
    <row r="34" spans="5:15" x14ac:dyDescent="0.15">
      <c r="E34">
        <v>15</v>
      </c>
      <c r="G34">
        <v>11</v>
      </c>
      <c r="K34" s="29" t="s">
        <v>50</v>
      </c>
      <c r="L34" s="29" t="s">
        <v>51</v>
      </c>
      <c r="M34" s="30">
        <v>1</v>
      </c>
      <c r="N34" s="31" t="s">
        <v>29</v>
      </c>
      <c r="O34" s="33"/>
    </row>
    <row r="35" spans="5:15" x14ac:dyDescent="0.15">
      <c r="E35">
        <v>16</v>
      </c>
      <c r="F35">
        <v>169</v>
      </c>
      <c r="G35">
        <v>4</v>
      </c>
      <c r="K35" s="29" t="s">
        <v>52</v>
      </c>
      <c r="L35" s="29" t="s">
        <v>27</v>
      </c>
      <c r="M35" s="30">
        <v>1</v>
      </c>
      <c r="N35" s="31" t="s">
        <v>29</v>
      </c>
      <c r="O35" s="32">
        <f>+O36</f>
        <v>0</v>
      </c>
    </row>
    <row r="36" spans="5:15" x14ac:dyDescent="0.15">
      <c r="E36">
        <v>17</v>
      </c>
      <c r="G36">
        <v>9</v>
      </c>
      <c r="K36" s="29" t="s">
        <v>53</v>
      </c>
      <c r="L36" s="29" t="s">
        <v>27</v>
      </c>
      <c r="M36" s="30">
        <v>1</v>
      </c>
      <c r="N36" s="31" t="s">
        <v>29</v>
      </c>
      <c r="O36" s="32">
        <f>+O37+O40</f>
        <v>0</v>
      </c>
    </row>
    <row r="37" spans="5:15" x14ac:dyDescent="0.15">
      <c r="E37">
        <v>18</v>
      </c>
      <c r="G37">
        <v>10</v>
      </c>
      <c r="K37" s="29" t="s">
        <v>54</v>
      </c>
      <c r="L37" s="29" t="s">
        <v>27</v>
      </c>
      <c r="M37" s="30">
        <v>1</v>
      </c>
      <c r="N37" s="31" t="s">
        <v>29</v>
      </c>
      <c r="O37" s="32">
        <f>+O38+O39</f>
        <v>0</v>
      </c>
    </row>
    <row r="38" spans="5:15" x14ac:dyDescent="0.15">
      <c r="E38">
        <v>19</v>
      </c>
      <c r="G38">
        <v>11</v>
      </c>
      <c r="K38" s="29" t="s">
        <v>55</v>
      </c>
      <c r="L38" s="29" t="s">
        <v>27</v>
      </c>
      <c r="M38" s="30">
        <v>313</v>
      </c>
      <c r="N38" s="31" t="s">
        <v>56</v>
      </c>
      <c r="O38" s="33"/>
    </row>
    <row r="39" spans="5:15" x14ac:dyDescent="0.15">
      <c r="E39">
        <v>20</v>
      </c>
      <c r="G39">
        <v>11</v>
      </c>
      <c r="K39" s="29" t="s">
        <v>57</v>
      </c>
      <c r="L39" s="29" t="s">
        <v>27</v>
      </c>
      <c r="M39" s="30">
        <v>1</v>
      </c>
      <c r="N39" s="31" t="s">
        <v>58</v>
      </c>
      <c r="O39" s="33"/>
    </row>
    <row r="40" spans="5:15" x14ac:dyDescent="0.15">
      <c r="E40">
        <v>21</v>
      </c>
      <c r="G40">
        <v>10</v>
      </c>
      <c r="K40" s="29" t="s">
        <v>59</v>
      </c>
      <c r="L40" s="29" t="s">
        <v>27</v>
      </c>
      <c r="M40" s="30">
        <v>1</v>
      </c>
      <c r="N40" s="31" t="s">
        <v>29</v>
      </c>
      <c r="O40" s="32">
        <f>+O41</f>
        <v>0</v>
      </c>
    </row>
    <row r="41" spans="5:15" x14ac:dyDescent="0.15">
      <c r="E41">
        <v>22</v>
      </c>
      <c r="G41">
        <v>11</v>
      </c>
      <c r="K41" s="29" t="s">
        <v>60</v>
      </c>
      <c r="L41" s="29" t="s">
        <v>27</v>
      </c>
      <c r="M41" s="30">
        <v>1</v>
      </c>
      <c r="N41" s="31" t="s">
        <v>29</v>
      </c>
      <c r="O41" s="33"/>
    </row>
    <row r="42" spans="5:15" x14ac:dyDescent="0.15">
      <c r="E42">
        <v>23</v>
      </c>
      <c r="F42">
        <v>8</v>
      </c>
      <c r="G42">
        <v>3</v>
      </c>
      <c r="K42" s="29" t="s">
        <v>61</v>
      </c>
      <c r="L42" s="29" t="s">
        <v>27</v>
      </c>
      <c r="M42" s="30">
        <v>1</v>
      </c>
      <c r="N42" s="31" t="s">
        <v>29</v>
      </c>
      <c r="O42" s="32">
        <f>+O43+O47</f>
        <v>0</v>
      </c>
    </row>
    <row r="43" spans="5:15" x14ac:dyDescent="0.15">
      <c r="E43">
        <v>24</v>
      </c>
      <c r="F43">
        <v>9</v>
      </c>
      <c r="G43">
        <v>4</v>
      </c>
      <c r="K43" s="29" t="s">
        <v>62</v>
      </c>
      <c r="L43" s="29" t="s">
        <v>27</v>
      </c>
      <c r="M43" s="30">
        <v>1</v>
      </c>
      <c r="N43" s="31" t="s">
        <v>29</v>
      </c>
      <c r="O43" s="32">
        <f>+O44+O45</f>
        <v>0</v>
      </c>
    </row>
    <row r="44" spans="5:15" x14ac:dyDescent="0.15">
      <c r="E44">
        <v>25</v>
      </c>
      <c r="F44">
        <v>14</v>
      </c>
      <c r="G44">
        <v>5</v>
      </c>
      <c r="K44" s="29" t="s">
        <v>63</v>
      </c>
      <c r="L44" s="29" t="s">
        <v>27</v>
      </c>
      <c r="M44" s="30">
        <v>1</v>
      </c>
      <c r="N44" s="31" t="s">
        <v>29</v>
      </c>
      <c r="O44" s="33"/>
    </row>
    <row r="45" spans="5:15" x14ac:dyDescent="0.15">
      <c r="E45">
        <v>26</v>
      </c>
      <c r="F45">
        <v>203</v>
      </c>
      <c r="G45">
        <v>5</v>
      </c>
      <c r="K45" s="29" t="s">
        <v>64</v>
      </c>
      <c r="L45" s="29" t="s">
        <v>27</v>
      </c>
      <c r="M45" s="30">
        <v>1</v>
      </c>
      <c r="N45" s="31" t="s">
        <v>29</v>
      </c>
      <c r="O45" s="32">
        <f>+O46</f>
        <v>0</v>
      </c>
    </row>
    <row r="46" spans="5:15" x14ac:dyDescent="0.15">
      <c r="E46">
        <v>27</v>
      </c>
      <c r="F46">
        <v>204</v>
      </c>
      <c r="G46">
        <v>6</v>
      </c>
      <c r="K46" s="29" t="s">
        <v>65</v>
      </c>
      <c r="L46" s="29" t="s">
        <v>27</v>
      </c>
      <c r="M46" s="30">
        <v>1</v>
      </c>
      <c r="N46" s="31" t="s">
        <v>29</v>
      </c>
      <c r="O46" s="33"/>
    </row>
    <row r="47" spans="5:15" x14ac:dyDescent="0.15">
      <c r="E47">
        <v>28</v>
      </c>
      <c r="F47">
        <v>23</v>
      </c>
      <c r="G47">
        <v>4</v>
      </c>
      <c r="K47" s="29" t="s">
        <v>66</v>
      </c>
      <c r="L47" s="29" t="s">
        <v>27</v>
      </c>
      <c r="M47" s="30">
        <v>1</v>
      </c>
      <c r="N47" s="31" t="s">
        <v>29</v>
      </c>
      <c r="O47" s="32">
        <f>+O50</f>
        <v>0</v>
      </c>
    </row>
    <row r="48" spans="5:15" x14ac:dyDescent="0.15">
      <c r="E48">
        <v>29</v>
      </c>
      <c r="F48" t="s">
        <v>67</v>
      </c>
      <c r="G48">
        <v>5</v>
      </c>
      <c r="K48" s="29" t="s">
        <v>68</v>
      </c>
      <c r="L48" s="29" t="s">
        <v>27</v>
      </c>
      <c r="M48" s="30">
        <v>1</v>
      </c>
      <c r="N48" s="31" t="s">
        <v>29</v>
      </c>
      <c r="O48" s="33"/>
    </row>
    <row r="49" spans="5:16" x14ac:dyDescent="0.15">
      <c r="E49">
        <v>30</v>
      </c>
      <c r="F49" t="s">
        <v>69</v>
      </c>
      <c r="G49">
        <v>5</v>
      </c>
      <c r="K49" s="29" t="s">
        <v>70</v>
      </c>
      <c r="L49" s="29" t="s">
        <v>27</v>
      </c>
      <c r="M49" s="30">
        <v>1</v>
      </c>
      <c r="N49" s="31" t="s">
        <v>29</v>
      </c>
      <c r="O49" s="33"/>
    </row>
    <row r="50" spans="5:16" x14ac:dyDescent="0.15">
      <c r="E50">
        <v>31</v>
      </c>
      <c r="F50">
        <v>220</v>
      </c>
      <c r="G50">
        <v>5</v>
      </c>
      <c r="K50" s="29" t="s">
        <v>71</v>
      </c>
      <c r="L50" s="29" t="s">
        <v>27</v>
      </c>
      <c r="M50" s="30">
        <v>1</v>
      </c>
      <c r="N50" s="31" t="s">
        <v>29</v>
      </c>
      <c r="O50" s="33"/>
    </row>
    <row r="51" spans="5:16" x14ac:dyDescent="0.15">
      <c r="E51">
        <v>32</v>
      </c>
      <c r="F51">
        <v>25</v>
      </c>
      <c r="G51">
        <v>2</v>
      </c>
      <c r="K51" s="29" t="s">
        <v>72</v>
      </c>
      <c r="L51" s="29" t="s">
        <v>27</v>
      </c>
      <c r="M51" s="30">
        <v>1</v>
      </c>
      <c r="N51" s="31" t="s">
        <v>29</v>
      </c>
      <c r="O51" s="33"/>
    </row>
    <row r="52" spans="5:16" x14ac:dyDescent="0.15">
      <c r="E52">
        <v>1</v>
      </c>
      <c r="F52">
        <v>4</v>
      </c>
      <c r="G52">
        <v>1</v>
      </c>
      <c r="K52" s="34" t="s">
        <v>73</v>
      </c>
      <c r="L52" s="34" t="s">
        <v>27</v>
      </c>
      <c r="M52" s="35"/>
      <c r="N52" s="36" t="s">
        <v>27</v>
      </c>
      <c r="O52" s="37">
        <f>+O21+O51</f>
        <v>0</v>
      </c>
    </row>
    <row r="53" spans="5:16" x14ac:dyDescent="0.15">
      <c r="M53" s="38"/>
      <c r="O53" s="39"/>
    </row>
    <row r="54" spans="5:16" ht="15" thickTop="1" thickBot="1" x14ac:dyDescent="0.2">
      <c r="K54" s="40" t="s">
        <v>74</v>
      </c>
      <c r="O54" s="41">
        <f>+O52</f>
        <v>0</v>
      </c>
    </row>
    <row r="55" spans="5:16" ht="14.25" thickTop="1" x14ac:dyDescent="0.15"/>
    <row r="56" spans="5:16" s="1" customFormat="1" x14ac:dyDescent="0.15">
      <c r="K56" s="42" t="s">
        <v>75</v>
      </c>
      <c r="L56" s="43"/>
      <c r="M56" s="7"/>
      <c r="N56" s="44"/>
      <c r="O56" s="45"/>
      <c r="P56" s="7"/>
    </row>
    <row r="57" spans="5:16" s="1" customFormat="1" x14ac:dyDescent="0.15">
      <c r="K57" s="43" t="s">
        <v>76</v>
      </c>
      <c r="L57" s="43"/>
      <c r="M57" s="7"/>
      <c r="N57" s="44"/>
      <c r="O57" s="45"/>
      <c r="P57" s="7"/>
    </row>
    <row r="58" spans="5:16" s="1" customFormat="1" x14ac:dyDescent="0.15">
      <c r="K58" s="43" t="s">
        <v>77</v>
      </c>
      <c r="L58" s="43"/>
      <c r="M58" s="7"/>
      <c r="N58" s="44"/>
      <c r="O58" s="45"/>
      <c r="P58" s="7"/>
    </row>
  </sheetData>
  <sheetProtection algorithmName="SHA-512" hashValue="GAdf92/MnzIvFvp6dmf1wbhKLiPBPUx4N0IFNZqOR6QYtewZxXKHcsqATXDltK17K4qc13ZKcVQoM8VJCCNAwg==" saltValue="B8b3LV5frBbReq6tGa2ZyiDbBMPkTaBmtW/+mJcegywEaqja05Z6KT2ksoRYSqqyuoJK2CP3xog2Z6UQGyDYA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2" xr:uid="{00000000-0002-0000-0000-000000000000}"/>
    <dataValidation type="decimal" imeMode="off" allowBlank="1" showInputMessage="1" showErrorMessage="1" errorTitle="工事費内訳書" error="金額を入力してください。" sqref="O19 O53:O54 O56:O5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OWNER</cp:lastModifiedBy>
  <cp:lastPrinted>2026-06-05T02:04:47Z</cp:lastPrinted>
  <dcterms:created xsi:type="dcterms:W3CDTF">2014-01-09T08:55:00Z</dcterms:created>
  <dcterms:modified xsi:type="dcterms:W3CDTF">2026-08-20T07:28:52Z</dcterms:modified>
</cp:coreProperties>
</file>